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9-й місяць\3-й лот Крим (останні торги 03.10)\"/>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<sst xmlns="http://schemas.openxmlformats.org/spreadsheetml/2006/main" count="181" uniqueCount="119">
  <si>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</si>
  <si>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</si>
  <si>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</si>
  <si>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</si>
  <si>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</si>
  <si>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</si>
  <si>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</si>
  <si>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</si>
  <si>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</si>
  <si>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</si>
  <si>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</si>
  <si>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</si>
  <si>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</si>
  <si>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</si>
  <si>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</si>
  <si>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</si>
  <si>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</si>
  <si>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</si>
  <si>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</si>
  <si>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</si>
  <si>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</si>
  <si>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</si>
  <si>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</si>
  <si>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</si>
  <si>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</si>
  <si>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</si>
  <si>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</si>
  <si>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</si>
  <si>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</si>
  <si>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</si>
  <si>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</si>
  <si>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</si>
  <si>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</si>
  <si>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</si>
  <si>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</si>
  <si>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</si>
  <si>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</si>
  <si>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</si>
  <si>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</si>
  <si>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</si>
  <si>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</si>
  <si>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</si>
  <si>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</si>
  <si>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</si>
  <si>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</si>
  <si>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</si>
  <si>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</si>
  <si>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</si>
  <si>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</si>
  <si>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</si>
  <si>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</si>
  <si>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</si>
  <si>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</si>
  <si>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</si>
  <si>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</si>
  <si>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</si>
  <si>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</si>
  <si>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</si>
  <si>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</si>
  <si>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</si>
  <si>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</si>
  <si>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</si>
  <si>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</si>
  <si>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</si>
  <si>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</si>
  <si>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</si>
  <si>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</si>
  <si>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</si>
  <si>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</si>
  <si>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</si>
  <si>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</si>
  <si>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</si>
  <si>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</si>
  <si>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</si>
  <si>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</si>
  <si>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</si>
  <si>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</si>
  <si>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</si>
  <si>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</si>
  <si>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</si>
  <si>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</si>
  <si>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 xml:space="preserve">інформація відсутня </t>
  </si>
  <si>
    <t>Нежиле приміщення, загальною площею 102,3 кв.м, за адресою: Автономна Республіка Крим, м. Красноперекопськ, 10 мікрорайон, будинок 4/1.  Реєстраційний номер об’єкта нерухомого майна: 12773628. Інвентарний № 88546.</t>
  </si>
  <si>
    <t>Автономна Республіка Крим, м. Красноперекопськ, 10 мікрорайон, будинок 4/1</t>
  </si>
  <si>
    <t xml:space="preserve">1 087 364,00 грн, без ПДВ </t>
  </si>
  <si>
    <t>* фото 2009</t>
  </si>
  <si>
    <t>2.1. Фотофіксація (2009)</t>
  </si>
  <si>
    <t>G22N027221</t>
  </si>
  <si>
    <t>https://www.fg.gov.ua/passport/60068</t>
  </si>
  <si>
    <t>https://www.fg.gov.ua/passport/60182</t>
  </si>
  <si>
    <t>https://www.fg.gov.ua/passport/60264</t>
  </si>
  <si>
    <t>https://www.fg.gov.ua/passport/60336</t>
  </si>
  <si>
    <t>В складі лоту з основними засобами. Не відбулися у зв’язку з відсутністю учасників.</t>
  </si>
  <si>
    <t>https://www.fg.gov.ua/lot/172300</t>
  </si>
  <si>
    <t>https://www.fg.gov.ua/passport/60591</t>
  </si>
  <si>
    <t>https://www.fg.gov.ua/passport/60656</t>
  </si>
  <si>
    <t>https://www.fg.gov.ua/passport/60695</t>
  </si>
  <si>
    <t>https://www.fg.gov.ua/passport/60728</t>
  </si>
  <si>
    <t>https://www.fg.gov.ua/lot/172522</t>
  </si>
  <si>
    <t>G22N027450</t>
  </si>
  <si>
    <t>https://www.fg.gov.ua/passport/60878</t>
  </si>
  <si>
    <t>https://www.fg.gov.ua/passport/60929</t>
  </si>
  <si>
    <t>G22N027572</t>
  </si>
  <si>
    <t>https://www.fg.gov.ua/lot/172641</t>
  </si>
  <si>
    <t>https://www.fg.gov.ua/passport/60962</t>
  </si>
  <si>
    <t>https://www.fg.gov.ua/passport/61002</t>
  </si>
  <si>
    <t>https://www.fg.gov.ua/passport/61106</t>
  </si>
  <si>
    <t>https://www.fg.gov.ua/passport/61190</t>
  </si>
  <si>
    <t>https://www.fg.gov.ua/passport/61236</t>
  </si>
  <si>
    <t>https://www.fg.gov.ua/passport/61268</t>
  </si>
  <si>
    <t>G22N027691</t>
  </si>
  <si>
    <t>https://www.fg.gov.ua/lot/172783</t>
  </si>
  <si>
    <t>Відсутні оригінали правовстановлюючих документів та технічного паспорту. Банком розміщено оголошення про втрату правовстановлюючих документів (випуск газети «Урядовий кур’єр» від 30.05.2025 № 109)).</t>
  </si>
  <si>
    <t>https://www.fg.gov.ua/passport/61511</t>
  </si>
  <si>
    <t>https://www.fg.gov.ua/passport/61597</t>
  </si>
  <si>
    <t>https://www.fg.gov.ua/passport/61637</t>
  </si>
  <si>
    <t>https://www.fg.gov.ua/passport/61685</t>
  </si>
  <si>
    <t>G22N027858</t>
  </si>
  <si>
    <t>https://www.fg.gov.ua/lot/172940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</si>
</sst>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4">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tmp"/><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1</xdr:row>
      <xdr:rowOff>466725</xdr:rowOff>
    </xdr:from>
    <xdr:to>
      <xdr:col>5</xdr:col>
      <xdr:colOff>9525</xdr:colOff>
      <xdr:row>12</xdr:row>
      <xdr:rowOff>180975</xdr:rowOff>
    </xdr:to>
    <xdr:pic>
      <xdr:nvPicPr>
        <xdr:cNvPr id="12" name="Рисунок 11"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0906" t="26537" r="21034" b="27498"/>
        <a:stretch/>
      </xdr:blipFill>
      <xdr:spPr>
        <a:xfrm>
          <a:off x="1" y="666750"/>
          <a:ext cx="2886074" cy="2228850"/>
        </a:xfrm>
        <a:prstGeom prst="rect">
          <a:avLst/>
        </a:prstGeom>
      </xdr:spPr>
    </xdr:pic>
    <xdr:clientData/>
  </xdr:twoCellAnchor>
  <xdr:twoCellAnchor editAs="oneCell">
    <xdr:from>
      <xdr:col>5</xdr:col>
      <xdr:colOff>19050</xdr:colOff>
      <xdr:row>1</xdr:row>
      <xdr:rowOff>466725</xdr:rowOff>
    </xdr:from>
    <xdr:to>
      <xdr:col>9</xdr:col>
      <xdr:colOff>142875</xdr:colOff>
      <xdr:row>12</xdr:row>
      <xdr:rowOff>180975</xdr:rowOff>
    </xdr:to>
    <xdr:pic>
      <xdr:nvPicPr>
        <xdr:cNvPr id="13" name="Рисунок 1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4428" t="26891" r="21602" b="28077"/>
        <a:stretch/>
      </xdr:blipFill>
      <xdr:spPr>
        <a:xfrm>
          <a:off x="2895600" y="666750"/>
          <a:ext cx="2562225" cy="2228850"/>
        </a:xfrm>
        <a:prstGeom prst="rect">
          <a:avLst/>
        </a:prstGeom>
      </xdr:spPr>
    </xdr:pic>
    <xdr:clientData/>
  </xdr:twoCellAnchor>
  <xdr:twoCellAnchor editAs="oneCell">
    <xdr:from>
      <xdr:col>9</xdr:col>
      <xdr:colOff>163606</xdr:colOff>
      <xdr:row>1</xdr:row>
      <xdr:rowOff>477931</xdr:rowOff>
    </xdr:from>
    <xdr:to>
      <xdr:col>12</xdr:col>
      <xdr:colOff>68357</xdr:colOff>
      <xdr:row>12</xdr:row>
      <xdr:rowOff>182656</xdr:rowOff>
    </xdr:to>
    <xdr:pic>
      <xdr:nvPicPr>
        <xdr:cNvPr id="14" name="Рисунок 13"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7158" t="24641" r="8763" b="26195"/>
        <a:stretch/>
      </xdr:blipFill>
      <xdr:spPr>
        <a:xfrm>
          <a:off x="5441577" y="679637"/>
          <a:ext cx="2683809" cy="2226048"/>
        </a:xfrm>
        <a:prstGeom prst="rect">
          <a:avLst/>
        </a:prstGeom>
      </xdr:spPr>
    </xdr:pic>
    <xdr:clientData/>
  </xdr:twoCellAnchor>
  <xdr:twoCellAnchor editAs="oneCell">
    <xdr:from>
      <xdr:col>3</xdr:col>
      <xdr:colOff>9526</xdr:colOff>
      <xdr:row>13</xdr:row>
      <xdr:rowOff>190500</xdr:rowOff>
    </xdr:from>
    <xdr:to>
      <xdr:col>7</xdr:col>
      <xdr:colOff>228600</xdr:colOff>
      <xdr:row>33</xdr:row>
      <xdr:rowOff>180975</xdr:rowOff>
    </xdr:to>
    <xdr:pic>
      <xdr:nvPicPr>
        <xdr:cNvPr id="6" name="Image 1"/>
        <xdr:cNvPicPr/>
      </xdr:nvPicPr>
      <xdr:blipFill rotWithShape="1">
        <a:blip xmlns:r="http://schemas.openxmlformats.org/officeDocument/2006/relationships" r:embed="rId4" cstate="hqprint">
          <a:extLst>
            <a:ext uri="{28A0092B-C50C-407E-A947-70E740481C1C}">
              <a14:useLocalDpi xmlns:a14="http://schemas.microsoft.com/office/drawing/2010/main"/>
            </a:ext>
          </a:extLst>
        </a:blip>
        <a:srcRect l="9323" t="2049"/>
        <a:stretch/>
      </xdr:blipFill>
      <xdr:spPr bwMode="auto">
        <a:xfrm>
          <a:off x="1666876" y="3095625"/>
          <a:ext cx="2657474" cy="3971925"/>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300" TargetMode="External"/><Relationship Id="rId13" Type="http://schemas.openxmlformats.org/officeDocument/2006/relationships/hyperlink" Target="https://www.fg.gov.ua/lot/172522" TargetMode="External"/><Relationship Id="rId18" Type="http://schemas.openxmlformats.org/officeDocument/2006/relationships/hyperlink" Target="https://www.fg.gov.ua/passport/60929" TargetMode="External"/><Relationship Id="rId26" Type="http://schemas.openxmlformats.org/officeDocument/2006/relationships/hyperlink" Target="https://www.fg.gov.ua/passport/61190" TargetMode="External"/><Relationship Id="rId39" Type="http://schemas.openxmlformats.org/officeDocument/2006/relationships/hyperlink" Target="https://www.fg.gov.ua/lot/172940" TargetMode="External"/><Relationship Id="rId3" Type="http://schemas.openxmlformats.org/officeDocument/2006/relationships/hyperlink" Target="https://www.fg.gov.ua/passport/60264" TargetMode="External"/><Relationship Id="rId21" Type="http://schemas.openxmlformats.org/officeDocument/2006/relationships/hyperlink" Target="https://www.fg.gov.ua/lot/172641" TargetMode="External"/><Relationship Id="rId34" Type="http://schemas.openxmlformats.org/officeDocument/2006/relationships/hyperlink" Target="https://www.fg.gov.ua/passport/61597" TargetMode="External"/><Relationship Id="rId7" Type="http://schemas.openxmlformats.org/officeDocument/2006/relationships/hyperlink" Target="https://www.fg.gov.ua/lot/172300" TargetMode="External"/><Relationship Id="rId12" Type="http://schemas.openxmlformats.org/officeDocument/2006/relationships/hyperlink" Target="https://www.fg.gov.ua/passport/60728" TargetMode="External"/><Relationship Id="rId17" Type="http://schemas.openxmlformats.org/officeDocument/2006/relationships/hyperlink" Target="https://www.fg.gov.ua/passport/60878" TargetMode="External"/><Relationship Id="rId25" Type="http://schemas.openxmlformats.org/officeDocument/2006/relationships/hyperlink" Target="https://www.fg.gov.ua/passport/61106" TargetMode="External"/><Relationship Id="rId33" Type="http://schemas.openxmlformats.org/officeDocument/2006/relationships/hyperlink" Target="https://www.fg.gov.ua/passport/61511" TargetMode="External"/><Relationship Id="rId38" Type="http://schemas.openxmlformats.org/officeDocument/2006/relationships/hyperlink" Target="https://www.fg.gov.ua/lot/172940" TargetMode="External"/><Relationship Id="rId2" Type="http://schemas.openxmlformats.org/officeDocument/2006/relationships/hyperlink" Target="https://www.fg.gov.ua/passport/60182" TargetMode="External"/><Relationship Id="rId16" Type="http://schemas.openxmlformats.org/officeDocument/2006/relationships/hyperlink" Target="https://www.fg.gov.ua/lot/172522" TargetMode="External"/><Relationship Id="rId20" Type="http://schemas.openxmlformats.org/officeDocument/2006/relationships/hyperlink" Target="https://www.fg.gov.ua/lot/172641" TargetMode="External"/><Relationship Id="rId29" Type="http://schemas.openxmlformats.org/officeDocument/2006/relationships/hyperlink" Target="https://www.fg.gov.ua/lot/172783" TargetMode="External"/><Relationship Id="rId41" Type="http://schemas.openxmlformats.org/officeDocument/2006/relationships/printerSettings" Target="../printerSettings/printerSettings3.bin"/><Relationship Id="rId1" Type="http://schemas.openxmlformats.org/officeDocument/2006/relationships/hyperlink" Target="https://www.fg.gov.ua/passport/60068" TargetMode="External"/><Relationship Id="rId6" Type="http://schemas.openxmlformats.org/officeDocument/2006/relationships/hyperlink" Target="https://www.fg.gov.ua/lot/172300" TargetMode="External"/><Relationship Id="rId11" Type="http://schemas.openxmlformats.org/officeDocument/2006/relationships/hyperlink" Target="https://www.fg.gov.ua/passport/60695" TargetMode="External"/><Relationship Id="rId24" Type="http://schemas.openxmlformats.org/officeDocument/2006/relationships/hyperlink" Target="https://www.fg.gov.ua/passport/61002" TargetMode="External"/><Relationship Id="rId32" Type="http://schemas.openxmlformats.org/officeDocument/2006/relationships/hyperlink" Target="https://www.fg.gov.ua/lot/172783" TargetMode="External"/><Relationship Id="rId37" Type="http://schemas.openxmlformats.org/officeDocument/2006/relationships/hyperlink" Target="https://www.fg.gov.ua/lot/172940" TargetMode="External"/><Relationship Id="rId40" Type="http://schemas.openxmlformats.org/officeDocument/2006/relationships/hyperlink" Target="https://www.fg.gov.ua/lot/172940" TargetMode="External"/><Relationship Id="rId5" Type="http://schemas.openxmlformats.org/officeDocument/2006/relationships/hyperlink" Target="https://www.fg.gov.ua/lot/172300" TargetMode="External"/><Relationship Id="rId15" Type="http://schemas.openxmlformats.org/officeDocument/2006/relationships/hyperlink" Target="https://www.fg.gov.ua/lot/172522" TargetMode="External"/><Relationship Id="rId23" Type="http://schemas.openxmlformats.org/officeDocument/2006/relationships/hyperlink" Target="https://www.fg.gov.ua/passport/60962" TargetMode="External"/><Relationship Id="rId28" Type="http://schemas.openxmlformats.org/officeDocument/2006/relationships/hyperlink" Target="https://www.fg.gov.ua/passport/61268" TargetMode="External"/><Relationship Id="rId36" Type="http://schemas.openxmlformats.org/officeDocument/2006/relationships/hyperlink" Target="https://www.fg.gov.ua/passport/61685" TargetMode="External"/><Relationship Id="rId10" Type="http://schemas.openxmlformats.org/officeDocument/2006/relationships/hyperlink" Target="https://www.fg.gov.ua/passport/60656" TargetMode="External"/><Relationship Id="rId19" Type="http://schemas.openxmlformats.org/officeDocument/2006/relationships/hyperlink" Target="https://www.fg.gov.ua/lot/172641" TargetMode="External"/><Relationship Id="rId31" Type="http://schemas.openxmlformats.org/officeDocument/2006/relationships/hyperlink" Target="https://www.fg.gov.ua/lot/172783" TargetMode="External"/><Relationship Id="rId4" Type="http://schemas.openxmlformats.org/officeDocument/2006/relationships/hyperlink" Target="https://www.fg.gov.ua/passport/60336" TargetMode="External"/><Relationship Id="rId9" Type="http://schemas.openxmlformats.org/officeDocument/2006/relationships/hyperlink" Target="https://www.fg.gov.ua/passport/60591" TargetMode="External"/><Relationship Id="rId14" Type="http://schemas.openxmlformats.org/officeDocument/2006/relationships/hyperlink" Target="https://www.fg.gov.ua/lot/172522" TargetMode="External"/><Relationship Id="rId22" Type="http://schemas.openxmlformats.org/officeDocument/2006/relationships/hyperlink" Target="https://www.fg.gov.ua/lot/172641" TargetMode="External"/><Relationship Id="rId27" Type="http://schemas.openxmlformats.org/officeDocument/2006/relationships/hyperlink" Target="https://www.fg.gov.ua/passport/61236" TargetMode="External"/><Relationship Id="rId30" Type="http://schemas.openxmlformats.org/officeDocument/2006/relationships/hyperlink" Target="https://www.fg.gov.ua/lot/172783" TargetMode="External"/><Relationship Id="rId35" Type="http://schemas.openxmlformats.org/officeDocument/2006/relationships/hyperlink" Target="https://www.fg.gov.ua/passport/6163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K15" sqref="K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1" t="s">
        <v>77</v>
      </c>
      <c r="C2" s="132"/>
      <c r="D2" s="5"/>
    </row>
    <row r="3" spans="1:16384" x14ac:dyDescent="0.25">
      <c r="A3" s="6"/>
      <c r="B3" s="19" t="s">
        <v>4</v>
      </c>
      <c r="C3" s="20" t="s">
        <v>63</v>
      </c>
      <c r="D3" s="5"/>
    </row>
    <row r="4" spans="1:16384" x14ac:dyDescent="0.25">
      <c r="A4" s="6"/>
      <c r="B4" s="133" t="s">
        <v>5</v>
      </c>
      <c r="C4" s="134"/>
      <c r="D4" s="5"/>
    </row>
    <row r="5" spans="1:16384" x14ac:dyDescent="0.25">
      <c r="A5" s="6"/>
      <c r="B5" s="17" t="s">
        <v>20</v>
      </c>
      <c r="C5" s="21" t="s">
        <v>25</v>
      </c>
      <c r="D5" s="5"/>
    </row>
    <row r="6" spans="1:16384" ht="83.25" customHeight="1" x14ac:dyDescent="0.25">
      <c r="A6" s="6"/>
      <c r="B6" s="8" t="s">
        <v>50</v>
      </c>
      <c r="C6" s="44" t="s">
        <v>82</v>
      </c>
    </row>
    <row r="7" spans="1:16384" ht="18.75" customHeight="1" x14ac:dyDescent="0.25">
      <c r="A7" s="6"/>
      <c r="B7" s="10" t="s">
        <v>6</v>
      </c>
      <c r="C7" s="9" t="s">
        <v>64</v>
      </c>
    </row>
    <row r="8" spans="1:16384" x14ac:dyDescent="0.25">
      <c r="A8" s="6"/>
      <c r="B8" s="10" t="s">
        <v>7</v>
      </c>
      <c r="C8" s="9" t="s">
        <v>29</v>
      </c>
    </row>
    <row r="9" spans="1:16384" ht="31.5" x14ac:dyDescent="0.25">
      <c r="A9" s="6"/>
      <c r="B9" s="10" t="s">
        <v>8</v>
      </c>
      <c r="C9" s="44" t="s">
        <v>83</v>
      </c>
    </row>
    <row r="10" spans="1:16384" ht="14.25" customHeight="1" x14ac:dyDescent="0.25">
      <c r="A10" s="6"/>
      <c r="B10" s="10" t="s">
        <v>9</v>
      </c>
      <c r="C10" s="9">
        <v>102.3</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5" t="s">
        <v>81</v>
      </c>
    </row>
    <row r="18" spans="1:4" x14ac:dyDescent="0.25">
      <c r="A18" s="6"/>
      <c r="B18" s="10" t="s">
        <v>60</v>
      </c>
      <c r="C18" s="12" t="s">
        <v>66</v>
      </c>
    </row>
    <row r="19" spans="1:4" ht="15" customHeight="1" x14ac:dyDescent="0.25">
      <c r="A19" s="6"/>
      <c r="B19" s="137" t="s">
        <v>13</v>
      </c>
      <c r="C19" s="138"/>
    </row>
    <row r="20" spans="1:4" ht="15" customHeight="1" x14ac:dyDescent="0.25">
      <c r="A20" s="6"/>
      <c r="B20" s="14" t="s">
        <v>86</v>
      </c>
      <c r="C20" s="139" t="s">
        <v>12</v>
      </c>
    </row>
    <row r="21" spans="1:4" x14ac:dyDescent="0.25">
      <c r="A21" s="6"/>
      <c r="B21" s="29" t="s">
        <v>48</v>
      </c>
      <c r="C21" s="139"/>
    </row>
    <row r="22" spans="1:4" ht="15" customHeight="1" thickBot="1" x14ac:dyDescent="0.3">
      <c r="A22" s="6"/>
      <c r="B22" s="15" t="s">
        <v>21</v>
      </c>
      <c r="C22" s="140"/>
    </row>
    <row r="23" spans="1:4" ht="16.5" thickBot="1" x14ac:dyDescent="0.3">
      <c r="A23" s="6"/>
    </row>
    <row r="24" spans="1:4" ht="41.25" customHeight="1" thickBot="1" x14ac:dyDescent="0.3">
      <c r="A24" s="6"/>
      <c r="B24" s="142" t="s">
        <v>79</v>
      </c>
      <c r="C24" s="143"/>
    </row>
    <row r="25" spans="1:4" ht="41.25" customHeight="1" thickBot="1" x14ac:dyDescent="0.3">
      <c r="A25" s="6"/>
      <c r="B25" s="142" t="s">
        <v>112</v>
      </c>
      <c r="C25" s="143"/>
    </row>
    <row r="26" spans="1:4" ht="49.5" customHeight="1" x14ac:dyDescent="0.25">
      <c r="A26" s="6"/>
      <c r="B26" s="135" t="s">
        <v>19</v>
      </c>
      <c r="C26" s="135"/>
    </row>
    <row r="27" spans="1:4" ht="143.25" customHeight="1" x14ac:dyDescent="0.25">
      <c r="B27" s="135" t="s">
        <v>59</v>
      </c>
      <c r="C27" s="135"/>
    </row>
    <row r="28" spans="1:4" ht="101.25" customHeight="1" x14ac:dyDescent="0.25">
      <c r="B28" s="135" t="s">
        <v>22</v>
      </c>
      <c r="C28" s="135"/>
    </row>
    <row r="29" spans="1:4" ht="101.25" customHeight="1" x14ac:dyDescent="0.25">
      <c r="B29" s="141" t="s">
        <v>58</v>
      </c>
      <c r="C29" s="141"/>
    </row>
    <row r="30" spans="1:4" ht="59.25" customHeight="1" x14ac:dyDescent="0.25">
      <c r="B30" s="136" t="s">
        <v>57</v>
      </c>
      <c r="C30" s="136"/>
      <c r="D30" s="37"/>
    </row>
    <row r="31" spans="1:4" ht="59.25" customHeight="1" x14ac:dyDescent="0.25">
      <c r="B31" s="88" t="s">
        <v>62</v>
      </c>
      <c r="C31" s="88"/>
      <c r="D31" s="37"/>
    </row>
    <row r="32" spans="1:4" ht="36" customHeight="1" x14ac:dyDescent="0.25">
      <c r="B32" s="38"/>
      <c r="C32" s="38"/>
      <c r="D32" s="37"/>
    </row>
    <row r="34" spans="2:4" x14ac:dyDescent="0.25">
      <c r="B34" s="39" t="s">
        <v>68</v>
      </c>
      <c r="C34" s="40"/>
      <c r="D34" s="24"/>
    </row>
    <row r="35" spans="2:4" x14ac:dyDescent="0.25">
      <c r="B35" s="39" t="s">
        <v>69</v>
      </c>
      <c r="C35" s="26"/>
      <c r="D35" s="24"/>
    </row>
    <row r="36" spans="2:4" x14ac:dyDescent="0.25">
      <c r="B36" s="39" t="s">
        <v>70</v>
      </c>
      <c r="C36" s="26"/>
    </row>
    <row r="37" spans="2:4" x14ac:dyDescent="0.25">
      <c r="B37" s="39" t="s">
        <v>71</v>
      </c>
      <c r="C37" s="41"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9"/>
  <sheetViews>
    <sheetView zoomScale="85" zoomScaleNormal="85" workbookViewId="0">
      <selection activeCell="J29" sqref="J29"/>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89" t="s">
        <v>80</v>
      </c>
      <c r="B1" s="90"/>
      <c r="C1" s="90"/>
      <c r="D1" s="90"/>
      <c r="E1" s="90"/>
      <c r="F1" s="90"/>
      <c r="G1" s="90"/>
      <c r="H1" s="90"/>
      <c r="I1" s="90"/>
      <c r="J1" s="90"/>
      <c r="K1" s="90"/>
      <c r="L1" s="90"/>
      <c r="M1" s="90"/>
    </row>
    <row r="2" spans="1:25" ht="45.75" customHeight="1" x14ac:dyDescent="0.25">
      <c r="A2" s="28"/>
      <c r="B2" s="91" t="s">
        <v>22</v>
      </c>
      <c r="C2" s="91"/>
      <c r="D2" s="91"/>
      <c r="E2" s="91"/>
      <c r="F2" s="91"/>
      <c r="G2" s="91"/>
      <c r="H2" s="91"/>
      <c r="I2" s="91"/>
      <c r="J2" s="91"/>
      <c r="K2" s="91"/>
      <c r="L2" s="91"/>
      <c r="M2" s="28"/>
    </row>
    <row r="3" spans="1:25" ht="15" customHeight="1" x14ac:dyDescent="0.3">
      <c r="A3" s="28"/>
      <c r="B3" s="28"/>
      <c r="C3" s="28"/>
      <c r="D3" s="28"/>
      <c r="E3" s="28"/>
      <c r="F3" s="28"/>
      <c r="G3" s="28"/>
      <c r="H3" s="28"/>
      <c r="I3" s="28"/>
      <c r="J3" s="28"/>
      <c r="K3" s="28"/>
      <c r="L3" s="92"/>
      <c r="M3" s="93"/>
      <c r="N3" s="93"/>
      <c r="O3" s="93"/>
      <c r="P3" s="96"/>
      <c r="Q3" s="96"/>
      <c r="R3" s="96"/>
      <c r="S3" s="96"/>
      <c r="T3" s="96"/>
      <c r="U3" s="96"/>
      <c r="V3" s="96"/>
      <c r="W3" s="96"/>
    </row>
    <row r="4" spans="1:25" ht="15.6" x14ac:dyDescent="0.3">
      <c r="A4" s="28"/>
      <c r="B4" s="28"/>
      <c r="C4" s="28"/>
      <c r="D4" s="28"/>
      <c r="E4" s="28"/>
      <c r="F4" s="28"/>
      <c r="G4" s="28"/>
      <c r="H4" s="28"/>
      <c r="I4" s="28"/>
      <c r="J4" s="28"/>
      <c r="K4" s="28"/>
      <c r="L4" s="28"/>
      <c r="M4" s="28"/>
      <c r="N4" s="92"/>
      <c r="O4" s="93"/>
      <c r="P4" s="93"/>
      <c r="Q4" s="93"/>
      <c r="R4" s="96"/>
      <c r="S4" s="96"/>
      <c r="T4" s="96"/>
      <c r="U4" s="96"/>
      <c r="V4" s="96"/>
      <c r="W4" s="96"/>
      <c r="X4" s="96"/>
      <c r="Y4" s="96"/>
    </row>
    <row r="5" spans="1:25" ht="15.6" x14ac:dyDescent="0.3">
      <c r="A5" s="28"/>
      <c r="B5" s="28"/>
      <c r="C5" s="28"/>
      <c r="D5" s="28"/>
      <c r="E5" s="28"/>
      <c r="F5" s="28"/>
      <c r="G5" s="28"/>
      <c r="H5" s="28"/>
      <c r="I5" s="28"/>
      <c r="J5" s="28"/>
      <c r="K5" s="92"/>
      <c r="L5" s="93"/>
      <c r="M5" s="93"/>
      <c r="N5" s="93"/>
      <c r="O5" s="96"/>
      <c r="P5" s="96"/>
      <c r="Q5" s="96"/>
      <c r="R5" s="96"/>
      <c r="S5" s="96"/>
      <c r="T5" s="96"/>
      <c r="U5" s="96"/>
      <c r="V5" s="96"/>
    </row>
    <row r="6" spans="1:25" ht="15.6" x14ac:dyDescent="0.3">
      <c r="A6" s="28"/>
      <c r="B6" s="28"/>
      <c r="C6" s="28"/>
      <c r="D6" s="28"/>
      <c r="E6" s="28"/>
      <c r="F6" s="28"/>
      <c r="G6" s="28"/>
      <c r="H6" s="28"/>
      <c r="I6" s="28"/>
      <c r="J6" s="28"/>
      <c r="K6" s="28"/>
      <c r="L6" s="28"/>
      <c r="M6" s="92"/>
      <c r="N6" s="93"/>
      <c r="O6" s="93"/>
      <c r="P6" s="93"/>
      <c r="Q6" s="96"/>
      <c r="R6" s="96"/>
      <c r="S6" s="96"/>
      <c r="T6" s="96"/>
      <c r="U6" s="96"/>
      <c r="V6" s="96"/>
      <c r="W6" s="96"/>
      <c r="X6" s="96"/>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4.45" x14ac:dyDescent="0.3">
      <c r="A11" s="28"/>
      <c r="B11" s="31"/>
      <c r="C11" s="31"/>
      <c r="D11" s="31"/>
      <c r="E11" s="31"/>
      <c r="F11" s="31"/>
      <c r="G11" s="31"/>
      <c r="H11" s="31"/>
      <c r="I11" s="31"/>
      <c r="J11" s="31"/>
      <c r="K11" s="31"/>
      <c r="L11" s="31"/>
      <c r="M11" s="28"/>
      <c r="Y11"/>
    </row>
    <row r="12" spans="1:25" ht="13.9" x14ac:dyDescent="0.25">
      <c r="A12" s="28"/>
      <c r="B12" s="31"/>
      <c r="C12" s="31"/>
      <c r="D12" s="31"/>
      <c r="E12" s="31"/>
      <c r="F12" s="31"/>
      <c r="G12" s="31"/>
      <c r="H12" s="31"/>
      <c r="I12" s="31"/>
      <c r="J12" s="31"/>
      <c r="K12" s="31"/>
      <c r="M12" s="28"/>
    </row>
    <row r="13" spans="1:25" ht="13.9" x14ac:dyDescent="0.25">
      <c r="B13" s="27"/>
      <c r="C13" s="27"/>
      <c r="D13" s="27"/>
      <c r="E13" s="27"/>
      <c r="F13" s="27"/>
      <c r="G13" s="27"/>
      <c r="H13" s="27"/>
      <c r="I13" s="27"/>
      <c r="J13" s="27"/>
      <c r="K13" s="27"/>
      <c r="L13" s="27"/>
    </row>
    <row r="14" spans="1:25" ht="15.75" customHeight="1" x14ac:dyDescent="0.25">
      <c r="A14" s="92" t="s">
        <v>85</v>
      </c>
      <c r="B14" s="93"/>
      <c r="C14" s="93"/>
      <c r="D14" s="93"/>
      <c r="E14" s="96"/>
      <c r="F14" s="96"/>
      <c r="G14" s="96"/>
      <c r="H14" s="96"/>
      <c r="I14" s="96"/>
      <c r="J14" s="96"/>
      <c r="K14" s="96"/>
      <c r="L14" s="96"/>
    </row>
    <row r="15" spans="1:25" ht="15.75" customHeight="1" x14ac:dyDescent="0.25">
      <c r="A15" s="39"/>
      <c r="B15" s="39"/>
      <c r="C15" s="39"/>
      <c r="D15" s="39"/>
      <c r="E15" s="39"/>
      <c r="F15" s="27"/>
      <c r="G15" s="24"/>
      <c r="H15" s="27"/>
      <c r="I15" s="27"/>
      <c r="J15" s="27"/>
      <c r="K15" s="24"/>
      <c r="L15" s="27"/>
    </row>
    <row r="16" spans="1:25" ht="13.9" x14ac:dyDescent="0.25">
      <c r="B16" s="25"/>
      <c r="C16" s="27"/>
      <c r="D16" s="27"/>
      <c r="E16" s="27"/>
      <c r="F16" s="27"/>
      <c r="G16" s="27"/>
      <c r="H16" s="27"/>
      <c r="I16" s="27"/>
      <c r="J16" s="27"/>
      <c r="K16" s="27"/>
      <c r="L16" s="27"/>
    </row>
    <row r="18" spans="1:12" ht="15.75" customHeight="1" x14ac:dyDescent="0.3">
      <c r="A18" s="92"/>
      <c r="B18" s="93"/>
      <c r="C18" s="93"/>
      <c r="D18" s="93"/>
      <c r="E18" s="96"/>
      <c r="F18" s="96"/>
      <c r="G18" s="96"/>
      <c r="H18" s="96"/>
      <c r="I18" s="96"/>
      <c r="J18" s="96"/>
      <c r="K18" s="96"/>
      <c r="L18" s="96"/>
    </row>
    <row r="19" spans="1:12" ht="15.75" customHeight="1" x14ac:dyDescent="0.3">
      <c r="A19" s="46"/>
      <c r="B19" s="47"/>
      <c r="C19" s="47"/>
      <c r="D19" s="47"/>
      <c r="E19" s="48"/>
      <c r="F19" s="48"/>
      <c r="G19" s="48"/>
      <c r="H19" s="48"/>
      <c r="I19" s="48"/>
      <c r="J19" s="48"/>
      <c r="K19" s="48"/>
      <c r="L19" s="48"/>
    </row>
    <row r="20" spans="1:12" ht="15.75" customHeight="1" x14ac:dyDescent="0.3">
      <c r="A20" s="46"/>
      <c r="B20" s="47"/>
      <c r="C20" s="47"/>
      <c r="D20" s="47"/>
      <c r="E20" s="48"/>
      <c r="F20" s="48"/>
      <c r="G20" s="48"/>
      <c r="H20" s="48"/>
      <c r="I20" s="48"/>
      <c r="J20" s="48"/>
      <c r="K20" s="48"/>
      <c r="L20" s="48"/>
    </row>
    <row r="21" spans="1:12" ht="15.75" customHeight="1" x14ac:dyDescent="0.3">
      <c r="A21" s="46"/>
      <c r="B21" s="47"/>
      <c r="C21" s="47"/>
      <c r="D21" s="47"/>
      <c r="E21" s="48"/>
      <c r="F21" s="48"/>
      <c r="G21" s="48"/>
      <c r="H21" s="48"/>
      <c r="I21" s="48"/>
      <c r="J21" s="48"/>
      <c r="K21" s="48"/>
      <c r="L21" s="48"/>
    </row>
    <row r="22" spans="1:12" ht="15.75" customHeight="1" x14ac:dyDescent="0.3">
      <c r="A22" s="46"/>
      <c r="B22" s="47"/>
      <c r="C22" s="47"/>
      <c r="D22" s="47"/>
      <c r="E22" s="48"/>
      <c r="F22" s="48"/>
      <c r="G22" s="48"/>
      <c r="H22" s="48"/>
      <c r="I22" s="48"/>
      <c r="J22" s="48"/>
      <c r="K22" s="48"/>
      <c r="L22" s="48"/>
    </row>
    <row r="23" spans="1:12" ht="15.75" customHeight="1" x14ac:dyDescent="0.3">
      <c r="A23" s="49"/>
      <c r="B23" s="50"/>
      <c r="C23" s="50"/>
      <c r="D23" s="50"/>
      <c r="E23" s="51"/>
      <c r="F23" s="51"/>
      <c r="G23" s="51"/>
      <c r="H23" s="51"/>
      <c r="I23" s="51"/>
      <c r="J23" s="51"/>
      <c r="K23" s="51"/>
      <c r="L23" s="51"/>
    </row>
    <row r="24" spans="1:12" ht="15.75" customHeight="1" x14ac:dyDescent="0.3">
      <c r="A24" s="49"/>
      <c r="B24" s="50"/>
      <c r="C24" s="50"/>
      <c r="D24" s="50"/>
      <c r="E24" s="51"/>
      <c r="F24" s="51"/>
      <c r="G24" s="51"/>
      <c r="H24" s="51"/>
      <c r="I24" s="51"/>
      <c r="J24" s="51"/>
      <c r="K24" s="51"/>
      <c r="L24" s="51"/>
    </row>
    <row r="25" spans="1:12" ht="15.75" customHeight="1" x14ac:dyDescent="0.3">
      <c r="A25" s="49"/>
      <c r="B25" s="50"/>
      <c r="C25" s="50"/>
      <c r="D25" s="50"/>
      <c r="E25" s="51"/>
      <c r="F25" s="51"/>
      <c r="G25" s="51"/>
      <c r="H25" s="51"/>
      <c r="I25" s="51"/>
      <c r="J25" s="51"/>
      <c r="K25" s="51"/>
      <c r="L25" s="51"/>
    </row>
    <row r="26" spans="1:12" ht="15.75" customHeight="1" x14ac:dyDescent="0.3">
      <c r="A26" s="49"/>
      <c r="B26" s="50"/>
      <c r="C26" s="50"/>
      <c r="D26" s="50"/>
      <c r="E26" s="51"/>
      <c r="F26" s="51"/>
      <c r="G26" s="51"/>
      <c r="H26" s="51"/>
      <c r="I26" s="51"/>
      <c r="J26" s="51"/>
      <c r="K26" s="51"/>
      <c r="L26" s="51"/>
    </row>
    <row r="27" spans="1:12" ht="15.75" customHeight="1" x14ac:dyDescent="0.3">
      <c r="A27" s="46"/>
      <c r="B27" s="47"/>
      <c r="C27" s="47"/>
      <c r="D27" s="47"/>
      <c r="E27" s="48"/>
      <c r="F27" s="48"/>
      <c r="G27" s="48"/>
      <c r="H27" s="48"/>
      <c r="I27" s="48"/>
      <c r="J27" s="48"/>
      <c r="K27" s="48"/>
      <c r="L27" s="48"/>
    </row>
    <row r="28" spans="1:12" ht="15.75" customHeight="1" x14ac:dyDescent="0.3">
      <c r="A28" s="52"/>
      <c r="B28" s="53"/>
      <c r="C28" s="53"/>
      <c r="D28" s="53"/>
      <c r="E28" s="54"/>
      <c r="F28" s="54"/>
      <c r="G28" s="54"/>
      <c r="H28" s="54"/>
      <c r="I28" s="54"/>
      <c r="J28" s="54"/>
      <c r="K28" s="54"/>
      <c r="L28" s="54"/>
    </row>
    <row r="29" spans="1:12" ht="15.75" customHeight="1" x14ac:dyDescent="0.3">
      <c r="A29" s="56"/>
      <c r="B29" s="57"/>
      <c r="C29" s="57"/>
      <c r="D29" s="57"/>
      <c r="E29" s="58"/>
      <c r="F29" s="58"/>
      <c r="G29" s="58"/>
      <c r="H29" s="58"/>
      <c r="I29" s="58"/>
      <c r="J29" s="58"/>
      <c r="K29" s="58"/>
      <c r="L29" s="58"/>
    </row>
    <row r="30" spans="1:12" ht="15.75" customHeight="1" x14ac:dyDescent="0.3">
      <c r="A30" s="56"/>
      <c r="B30" s="57"/>
      <c r="C30" s="57"/>
      <c r="D30" s="57"/>
      <c r="E30" s="58"/>
      <c r="F30" s="58"/>
      <c r="G30" s="58"/>
      <c r="H30" s="58"/>
      <c r="I30" s="58"/>
      <c r="J30" s="58"/>
      <c r="K30" s="58"/>
      <c r="L30" s="58"/>
    </row>
    <row r="31" spans="1:12" ht="15.75" customHeight="1" x14ac:dyDescent="0.3">
      <c r="A31" s="56"/>
      <c r="B31" s="57"/>
      <c r="C31" s="57"/>
      <c r="D31" s="57"/>
      <c r="E31" s="58"/>
      <c r="F31" s="58"/>
      <c r="G31" s="58"/>
      <c r="H31" s="58"/>
      <c r="I31" s="58"/>
      <c r="J31" s="58"/>
      <c r="K31" s="58"/>
      <c r="L31" s="58"/>
    </row>
    <row r="32" spans="1:12" ht="15.75" customHeight="1" x14ac:dyDescent="0.3">
      <c r="A32" s="56"/>
      <c r="B32" s="57"/>
      <c r="C32" s="57"/>
      <c r="D32" s="57"/>
      <c r="E32" s="58"/>
      <c r="F32" s="58"/>
      <c r="G32" s="58"/>
      <c r="H32" s="58"/>
      <c r="I32" s="58"/>
      <c r="J32" s="58"/>
      <c r="K32" s="58"/>
      <c r="L32" s="58"/>
    </row>
    <row r="33" spans="1:12" ht="15.75" customHeight="1" x14ac:dyDescent="0.3">
      <c r="A33" s="52"/>
      <c r="B33" s="53"/>
      <c r="C33" s="53"/>
      <c r="D33" s="53"/>
      <c r="E33" s="54"/>
      <c r="F33" s="54"/>
      <c r="G33" s="54"/>
      <c r="H33" s="54"/>
      <c r="I33" s="54"/>
      <c r="J33" s="54"/>
      <c r="K33" s="54"/>
      <c r="L33" s="54"/>
    </row>
    <row r="34" spans="1:12" ht="15.75" customHeight="1" x14ac:dyDescent="0.3">
      <c r="A34" s="52"/>
      <c r="B34" s="53"/>
      <c r="C34" s="53"/>
      <c r="D34" s="53"/>
      <c r="E34" s="54"/>
      <c r="F34" s="54"/>
      <c r="G34" s="54"/>
      <c r="H34" s="54"/>
      <c r="I34" s="54"/>
      <c r="J34" s="54"/>
      <c r="K34" s="54"/>
      <c r="L34" s="54"/>
    </row>
    <row r="35" spans="1:12" ht="15.75" customHeight="1" x14ac:dyDescent="0.3">
      <c r="A35" s="52"/>
      <c r="B35" s="53"/>
      <c r="C35" s="53"/>
      <c r="D35" s="53"/>
      <c r="E35" s="54"/>
      <c r="F35" s="54"/>
      <c r="G35" s="54"/>
      <c r="H35" s="54"/>
      <c r="I35" s="54"/>
      <c r="J35" s="54"/>
      <c r="K35" s="54"/>
      <c r="L35" s="54"/>
    </row>
    <row r="36" spans="1:12" ht="15.75" customHeight="1" x14ac:dyDescent="0.3">
      <c r="A36" s="52"/>
      <c r="B36" s="53"/>
      <c r="C36" s="53"/>
      <c r="D36" s="53"/>
      <c r="E36" s="54"/>
      <c r="F36" s="54"/>
      <c r="G36" s="54"/>
      <c r="H36" s="54"/>
      <c r="I36" s="54"/>
      <c r="J36" s="54"/>
      <c r="K36" s="54"/>
      <c r="L36" s="54"/>
    </row>
    <row r="38" spans="1:12" ht="79.5" customHeight="1" x14ac:dyDescent="0.25">
      <c r="A38" s="92" t="s">
        <v>73</v>
      </c>
      <c r="B38" s="93"/>
      <c r="C38" s="93"/>
      <c r="D38" s="93"/>
      <c r="E38" s="45"/>
      <c r="F38" s="27"/>
      <c r="G38" s="24" t="s">
        <v>42</v>
      </c>
      <c r="H38" s="27"/>
      <c r="I38" s="27"/>
      <c r="J38" s="94" t="s">
        <v>72</v>
      </c>
      <c r="K38" s="95"/>
      <c r="L38" s="95"/>
    </row>
    <row r="39" spans="1:12" ht="15.75" x14ac:dyDescent="0.25">
      <c r="A39" s="45"/>
      <c r="B39" s="45"/>
      <c r="C39" s="45"/>
      <c r="D39" s="45"/>
      <c r="E39" s="45"/>
      <c r="F39" s="27"/>
      <c r="G39" s="24" t="s">
        <v>43</v>
      </c>
      <c r="H39" s="27"/>
      <c r="I39" s="27"/>
      <c r="J39" s="27"/>
      <c r="K39" s="24"/>
      <c r="L39" s="27"/>
    </row>
  </sheetData>
  <mergeCells count="10">
    <mergeCell ref="A1:M1"/>
    <mergeCell ref="B2:L2"/>
    <mergeCell ref="A38:D38"/>
    <mergeCell ref="J38:L38"/>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5" zoomScaleNormal="100" workbookViewId="0">
      <selection activeCell="M27" sqref="M27"/>
    </sheetView>
  </sheetViews>
  <sheetFormatPr defaultColWidth="9.140625" defaultRowHeight="15.75" x14ac:dyDescent="0.25"/>
  <cols>
    <col min="1" max="1" width="4.7109375" style="4" customWidth="1"/>
    <col min="2" max="2" width="10.42578125" style="4" customWidth="1"/>
    <col min="3" max="3" width="13"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5.7109375" style="4" customWidth="1"/>
    <col min="11" max="16384" width="9.140625" style="4"/>
  </cols>
  <sheetData>
    <row r="1" spans="2:10" ht="16.5" thickBot="1" x14ac:dyDescent="0.3"/>
    <row r="2" spans="2:10" s="7" customFormat="1" ht="16.5" thickBot="1" x14ac:dyDescent="0.3">
      <c r="B2" s="103" t="s">
        <v>15</v>
      </c>
      <c r="C2" s="104"/>
      <c r="D2" s="104"/>
      <c r="E2" s="104"/>
      <c r="F2" s="104"/>
      <c r="G2" s="104"/>
      <c r="H2" s="105"/>
    </row>
    <row r="3" spans="2:10" s="7" customFormat="1" x14ac:dyDescent="0.25">
      <c r="B3" s="106" t="s">
        <v>16</v>
      </c>
      <c r="C3" s="107"/>
      <c r="D3" s="108"/>
      <c r="E3" s="109" t="s">
        <v>75</v>
      </c>
      <c r="F3" s="110"/>
      <c r="G3" s="110"/>
      <c r="H3" s="111"/>
    </row>
    <row r="4" spans="2:10" s="7" customFormat="1" x14ac:dyDescent="0.25">
      <c r="B4" s="112" t="s">
        <v>53</v>
      </c>
      <c r="C4" s="113"/>
      <c r="D4" s="114"/>
      <c r="E4" s="115" t="s">
        <v>76</v>
      </c>
      <c r="F4" s="116"/>
      <c r="G4" s="116"/>
      <c r="H4" s="117"/>
    </row>
    <row r="5" spans="2:10" s="7" customFormat="1" x14ac:dyDescent="0.25">
      <c r="B5" s="97" t="s">
        <v>17</v>
      </c>
      <c r="C5" s="98"/>
      <c r="D5" s="99"/>
      <c r="E5" s="100">
        <v>44652</v>
      </c>
      <c r="F5" s="101"/>
      <c r="G5" s="101"/>
      <c r="H5" s="102"/>
    </row>
    <row r="6" spans="2:10" s="7" customFormat="1" ht="16.5" thickBot="1" x14ac:dyDescent="0.3">
      <c r="B6" s="121" t="s">
        <v>18</v>
      </c>
      <c r="C6" s="122"/>
      <c r="D6" s="123"/>
      <c r="E6" s="124" t="s">
        <v>84</v>
      </c>
      <c r="F6" s="125"/>
      <c r="G6" s="125"/>
      <c r="H6" s="126"/>
    </row>
    <row r="7" spans="2:10" ht="16.5" thickBot="1" x14ac:dyDescent="0.3"/>
    <row r="8" spans="2:10" ht="16.5" thickBot="1" x14ac:dyDescent="0.3">
      <c r="B8" s="127" t="s">
        <v>46</v>
      </c>
      <c r="C8" s="128"/>
      <c r="D8" s="128"/>
      <c r="E8" s="128"/>
      <c r="F8" s="128"/>
      <c r="G8" s="128"/>
      <c r="H8" s="128"/>
      <c r="I8" s="118" t="s">
        <v>3</v>
      </c>
      <c r="J8" s="119"/>
    </row>
    <row r="9" spans="2:10" ht="47.25" x14ac:dyDescent="0.25">
      <c r="B9" s="32" t="s">
        <v>0</v>
      </c>
      <c r="C9" s="33" t="s">
        <v>44</v>
      </c>
      <c r="D9" s="33" t="s">
        <v>1</v>
      </c>
      <c r="E9" s="34" t="s">
        <v>54</v>
      </c>
      <c r="F9" s="34" t="s">
        <v>55</v>
      </c>
      <c r="G9" s="33" t="s">
        <v>2</v>
      </c>
      <c r="H9" s="43" t="s">
        <v>56</v>
      </c>
      <c r="I9" s="35" t="s">
        <v>47</v>
      </c>
      <c r="J9" s="36" t="s">
        <v>49</v>
      </c>
    </row>
    <row r="10" spans="2:10" ht="114.75" customHeight="1" x14ac:dyDescent="0.25">
      <c r="B10" s="59">
        <v>1</v>
      </c>
      <c r="C10" s="62" t="s">
        <v>87</v>
      </c>
      <c r="D10" s="63">
        <v>45691</v>
      </c>
      <c r="E10" s="76">
        <v>1087364</v>
      </c>
      <c r="F10" s="65">
        <v>0</v>
      </c>
      <c r="G10" s="64"/>
      <c r="H10" s="79" t="s">
        <v>92</v>
      </c>
      <c r="I10" s="80" t="s">
        <v>88</v>
      </c>
      <c r="J10" s="81" t="s">
        <v>93</v>
      </c>
    </row>
    <row r="11" spans="2:10" ht="110.25" x14ac:dyDescent="0.25">
      <c r="B11" s="59">
        <v>2</v>
      </c>
      <c r="C11" s="62" t="s">
        <v>87</v>
      </c>
      <c r="D11" s="63">
        <v>45699</v>
      </c>
      <c r="E11" s="76">
        <f>E10*0.9</f>
        <v>978627.6</v>
      </c>
      <c r="F11" s="65">
        <v>0.1</v>
      </c>
      <c r="G11" s="64"/>
      <c r="H11" s="79" t="s">
        <v>92</v>
      </c>
      <c r="I11" s="80" t="s">
        <v>89</v>
      </c>
      <c r="J11" s="81" t="s">
        <v>93</v>
      </c>
    </row>
    <row r="12" spans="2:10" ht="110.25" x14ac:dyDescent="0.25">
      <c r="B12" s="59">
        <v>3</v>
      </c>
      <c r="C12" s="62" t="s">
        <v>87</v>
      </c>
      <c r="D12" s="63">
        <v>45707</v>
      </c>
      <c r="E12" s="76">
        <f>E10*0.8</f>
        <v>869891.20000000007</v>
      </c>
      <c r="F12" s="65">
        <v>0.2</v>
      </c>
      <c r="G12" s="64"/>
      <c r="H12" s="79" t="s">
        <v>92</v>
      </c>
      <c r="I12" s="80" t="s">
        <v>90</v>
      </c>
      <c r="J12" s="81" t="s">
        <v>93</v>
      </c>
    </row>
    <row r="13" spans="2:10" ht="110.25" x14ac:dyDescent="0.25">
      <c r="B13" s="59">
        <v>4</v>
      </c>
      <c r="C13" s="62" t="s">
        <v>87</v>
      </c>
      <c r="D13" s="63">
        <v>45715</v>
      </c>
      <c r="E13" s="76">
        <f>E10*0.7</f>
        <v>761154.79999999993</v>
      </c>
      <c r="F13" s="65">
        <v>0.3</v>
      </c>
      <c r="G13" s="64"/>
      <c r="H13" s="79" t="s">
        <v>92</v>
      </c>
      <c r="I13" s="80" t="s">
        <v>91</v>
      </c>
      <c r="J13" s="81" t="s">
        <v>93</v>
      </c>
    </row>
    <row r="14" spans="2:10" ht="110.25" x14ac:dyDescent="0.25">
      <c r="B14" s="59">
        <v>5</v>
      </c>
      <c r="C14" s="62" t="s">
        <v>99</v>
      </c>
      <c r="D14" s="63">
        <v>45758</v>
      </c>
      <c r="E14" s="76">
        <f>E13*0.9</f>
        <v>685039.32</v>
      </c>
      <c r="F14" s="65">
        <v>0.37</v>
      </c>
      <c r="G14" s="64"/>
      <c r="H14" s="79" t="s">
        <v>92</v>
      </c>
      <c r="I14" s="80" t="s">
        <v>94</v>
      </c>
      <c r="J14" s="81" t="s">
        <v>98</v>
      </c>
    </row>
    <row r="15" spans="2:10" ht="110.25" x14ac:dyDescent="0.25">
      <c r="B15" s="59">
        <v>6</v>
      </c>
      <c r="C15" s="62" t="s">
        <v>99</v>
      </c>
      <c r="D15" s="63">
        <v>45765</v>
      </c>
      <c r="E15" s="76">
        <f>E14*0.9</f>
        <v>616535.38799999992</v>
      </c>
      <c r="F15" s="65">
        <v>0.43</v>
      </c>
      <c r="G15" s="64"/>
      <c r="H15" s="79" t="s">
        <v>92</v>
      </c>
      <c r="I15" s="80" t="s">
        <v>95</v>
      </c>
      <c r="J15" s="81" t="s">
        <v>98</v>
      </c>
    </row>
    <row r="16" spans="2:10" ht="110.25" x14ac:dyDescent="0.25">
      <c r="B16" s="59">
        <v>7</v>
      </c>
      <c r="C16" s="62" t="s">
        <v>99</v>
      </c>
      <c r="D16" s="63">
        <v>45772</v>
      </c>
      <c r="E16" s="76">
        <f>E14*0.8</f>
        <v>548031.45600000001</v>
      </c>
      <c r="F16" s="65">
        <v>0.5</v>
      </c>
      <c r="G16" s="64"/>
      <c r="H16" s="79" t="s">
        <v>92</v>
      </c>
      <c r="I16" s="80" t="s">
        <v>96</v>
      </c>
      <c r="J16" s="81" t="s">
        <v>98</v>
      </c>
    </row>
    <row r="17" spans="2:10" ht="110.25" x14ac:dyDescent="0.25">
      <c r="B17" s="59">
        <v>8</v>
      </c>
      <c r="C17" s="62" t="s">
        <v>99</v>
      </c>
      <c r="D17" s="63">
        <v>45779</v>
      </c>
      <c r="E17" s="76">
        <f>E14*0.7</f>
        <v>479527.52399999992</v>
      </c>
      <c r="F17" s="65">
        <v>0.56000000000000005</v>
      </c>
      <c r="G17" s="64"/>
      <c r="H17" s="79" t="s">
        <v>92</v>
      </c>
      <c r="I17" s="80" t="s">
        <v>97</v>
      </c>
      <c r="J17" s="81" t="s">
        <v>98</v>
      </c>
    </row>
    <row r="18" spans="2:10" ht="110.25" x14ac:dyDescent="0.25">
      <c r="B18" s="59">
        <v>9</v>
      </c>
      <c r="C18" s="62" t="s">
        <v>102</v>
      </c>
      <c r="D18" s="63">
        <v>45812</v>
      </c>
      <c r="E18" s="76">
        <f>E17*0.9</f>
        <v>431574.77159999992</v>
      </c>
      <c r="F18" s="65">
        <v>0.6</v>
      </c>
      <c r="G18" s="64"/>
      <c r="H18" s="79" t="s">
        <v>92</v>
      </c>
      <c r="I18" s="80" t="s">
        <v>100</v>
      </c>
      <c r="J18" s="81" t="s">
        <v>103</v>
      </c>
    </row>
    <row r="19" spans="2:10" ht="110.25" x14ac:dyDescent="0.25">
      <c r="B19" s="59">
        <v>10</v>
      </c>
      <c r="C19" s="62" t="s">
        <v>102</v>
      </c>
      <c r="D19" s="63">
        <v>45819</v>
      </c>
      <c r="E19" s="76">
        <f>E18*0.9</f>
        <v>388417.29443999991</v>
      </c>
      <c r="F19" s="65">
        <v>0.64</v>
      </c>
      <c r="G19" s="64"/>
      <c r="H19" s="79" t="s">
        <v>92</v>
      </c>
      <c r="I19" s="80" t="s">
        <v>101</v>
      </c>
      <c r="J19" s="81" t="s">
        <v>103</v>
      </c>
    </row>
    <row r="20" spans="2:10" ht="110.25" x14ac:dyDescent="0.25">
      <c r="B20" s="59">
        <v>11</v>
      </c>
      <c r="C20" s="62" t="s">
        <v>102</v>
      </c>
      <c r="D20" s="63">
        <v>45826</v>
      </c>
      <c r="E20" s="76">
        <f>E18*0.8</f>
        <v>345259.81727999996</v>
      </c>
      <c r="F20" s="65">
        <v>0.68</v>
      </c>
      <c r="G20" s="64"/>
      <c r="H20" s="79" t="s">
        <v>92</v>
      </c>
      <c r="I20" s="86" t="s">
        <v>104</v>
      </c>
      <c r="J20" s="81" t="s">
        <v>103</v>
      </c>
    </row>
    <row r="21" spans="2:10" ht="110.25" x14ac:dyDescent="0.25">
      <c r="B21" s="59">
        <v>12</v>
      </c>
      <c r="C21" s="62" t="s">
        <v>102</v>
      </c>
      <c r="D21" s="63">
        <v>45833</v>
      </c>
      <c r="E21" s="76">
        <f>E18*0.7</f>
        <v>302102.34011999995</v>
      </c>
      <c r="F21" s="65">
        <v>0.72</v>
      </c>
      <c r="G21" s="64"/>
      <c r="H21" s="79" t="s">
        <v>92</v>
      </c>
      <c r="I21" s="86" t="s">
        <v>105</v>
      </c>
      <c r="J21" s="81" t="s">
        <v>103</v>
      </c>
    </row>
    <row r="22" spans="2:10" ht="110.25" x14ac:dyDescent="0.25">
      <c r="B22" s="59">
        <v>13</v>
      </c>
      <c r="C22" s="62" t="s">
        <v>110</v>
      </c>
      <c r="D22" s="63">
        <v>45856</v>
      </c>
      <c r="E22" s="76">
        <f>E21*0.9</f>
        <v>271892.10610799998</v>
      </c>
      <c r="F22" s="65">
        <v>0.75</v>
      </c>
      <c r="G22" s="64"/>
      <c r="H22" s="79" t="s">
        <v>92</v>
      </c>
      <c r="I22" s="80" t="s">
        <v>106</v>
      </c>
      <c r="J22" s="81" t="s">
        <v>111</v>
      </c>
    </row>
    <row r="23" spans="2:10" ht="110.25" x14ac:dyDescent="0.25">
      <c r="B23" s="59">
        <v>14</v>
      </c>
      <c r="C23" s="62" t="s">
        <v>110</v>
      </c>
      <c r="D23" s="63">
        <v>45863</v>
      </c>
      <c r="E23" s="76">
        <f>E22*0.9</f>
        <v>244702.89549719999</v>
      </c>
      <c r="F23" s="65">
        <v>0.77</v>
      </c>
      <c r="G23" s="64"/>
      <c r="H23" s="79" t="s">
        <v>92</v>
      </c>
      <c r="I23" s="80" t="s">
        <v>107</v>
      </c>
      <c r="J23" s="81" t="s">
        <v>111</v>
      </c>
    </row>
    <row r="24" spans="2:10" ht="110.25" x14ac:dyDescent="0.25">
      <c r="B24" s="60">
        <v>15</v>
      </c>
      <c r="C24" s="62" t="s">
        <v>110</v>
      </c>
      <c r="D24" s="67">
        <v>45870</v>
      </c>
      <c r="E24" s="77">
        <f>E22*0.8</f>
        <v>217513.68488640001</v>
      </c>
      <c r="F24" s="69">
        <v>0.8</v>
      </c>
      <c r="G24" s="68"/>
      <c r="H24" s="79" t="s">
        <v>92</v>
      </c>
      <c r="I24" s="80" t="s">
        <v>108</v>
      </c>
      <c r="J24" s="81" t="s">
        <v>111</v>
      </c>
    </row>
    <row r="25" spans="2:10" ht="110.25" x14ac:dyDescent="0.25">
      <c r="B25" s="60">
        <v>16</v>
      </c>
      <c r="C25" s="62" t="s">
        <v>110</v>
      </c>
      <c r="D25" s="67">
        <v>45877</v>
      </c>
      <c r="E25" s="77">
        <f>E22*0.7</f>
        <v>190324.47427559996</v>
      </c>
      <c r="F25" s="69">
        <v>0.82</v>
      </c>
      <c r="G25" s="68"/>
      <c r="H25" s="79" t="s">
        <v>92</v>
      </c>
      <c r="I25" s="80" t="s">
        <v>109</v>
      </c>
      <c r="J25" s="81" t="s">
        <v>111</v>
      </c>
    </row>
    <row r="26" spans="2:10" ht="110.25" x14ac:dyDescent="0.25">
      <c r="B26" s="60">
        <v>17</v>
      </c>
      <c r="C26" s="66" t="s">
        <v>117</v>
      </c>
      <c r="D26" s="67">
        <v>45912</v>
      </c>
      <c r="E26" s="77">
        <f>E25*0.9</f>
        <v>171292.02684803997</v>
      </c>
      <c r="F26" s="69">
        <v>0.84</v>
      </c>
      <c r="G26" s="68"/>
      <c r="H26" s="79" t="s">
        <v>92</v>
      </c>
      <c r="I26" s="80" t="s">
        <v>113</v>
      </c>
      <c r="J26" s="81" t="s">
        <v>118</v>
      </c>
    </row>
    <row r="27" spans="2:10" ht="110.25" x14ac:dyDescent="0.25">
      <c r="B27" s="60">
        <v>18</v>
      </c>
      <c r="C27" s="66" t="s">
        <v>117</v>
      </c>
      <c r="D27" s="67">
        <v>45919</v>
      </c>
      <c r="E27" s="77">
        <f>E26*0.9</f>
        <v>154162.82416323599</v>
      </c>
      <c r="F27" s="69">
        <v>0.86</v>
      </c>
      <c r="G27" s="68"/>
      <c r="H27" s="79" t="s">
        <v>92</v>
      </c>
      <c r="I27" s="80" t="s">
        <v>114</v>
      </c>
      <c r="J27" s="81" t="s">
        <v>118</v>
      </c>
    </row>
    <row r="28" spans="2:10" ht="110.25" x14ac:dyDescent="0.25">
      <c r="B28" s="60">
        <v>19</v>
      </c>
      <c r="C28" s="66" t="s">
        <v>117</v>
      </c>
      <c r="D28" s="67">
        <v>45926</v>
      </c>
      <c r="E28" s="77">
        <f>E26*0.8</f>
        <v>137033.62147843197</v>
      </c>
      <c r="F28" s="69">
        <v>0.87</v>
      </c>
      <c r="G28" s="68"/>
      <c r="H28" s="79" t="s">
        <v>92</v>
      </c>
      <c r="I28" s="80" t="s">
        <v>115</v>
      </c>
      <c r="J28" s="81" t="s">
        <v>118</v>
      </c>
    </row>
    <row r="29" spans="2:10" ht="110.25" x14ac:dyDescent="0.25">
      <c r="B29" s="60">
        <v>20</v>
      </c>
      <c r="C29" s="66" t="s">
        <v>117</v>
      </c>
      <c r="D29" s="67">
        <v>45933</v>
      </c>
      <c r="E29" s="77">
        <f>E26*0.7</f>
        <v>119904.41879362796</v>
      </c>
      <c r="F29" s="69">
        <v>0.89</v>
      </c>
      <c r="G29" s="68"/>
      <c r="H29" s="79" t="s">
        <v>92</v>
      </c>
      <c r="I29" s="80" t="s">
        <v>116</v>
      </c>
      <c r="J29" s="81" t="s">
        <v>118</v>
      </c>
    </row>
    <row r="30" spans="2:10" x14ac:dyDescent="0.25">
      <c r="B30" s="60">
        <v>21</v>
      </c>
      <c r="C30" s="66"/>
      <c r="D30" s="67"/>
      <c r="E30" s="77"/>
      <c r="F30" s="69"/>
      <c r="G30" s="68"/>
      <c r="H30" s="70"/>
      <c r="I30" s="82"/>
      <c r="J30" s="83"/>
    </row>
    <row r="31" spans="2:10" x14ac:dyDescent="0.25">
      <c r="B31" s="60">
        <v>22</v>
      </c>
      <c r="C31" s="66"/>
      <c r="D31" s="67"/>
      <c r="E31" s="77"/>
      <c r="F31" s="69"/>
      <c r="G31" s="68"/>
      <c r="H31" s="70"/>
      <c r="I31" s="82"/>
      <c r="J31" s="83"/>
    </row>
    <row r="32" spans="2:10" x14ac:dyDescent="0.25">
      <c r="B32" s="60">
        <v>23</v>
      </c>
      <c r="C32" s="66"/>
      <c r="D32" s="67"/>
      <c r="E32" s="77"/>
      <c r="F32" s="69"/>
      <c r="G32" s="68"/>
      <c r="H32" s="70"/>
      <c r="I32" s="82"/>
      <c r="J32" s="83"/>
    </row>
    <row r="33" spans="2:10" x14ac:dyDescent="0.25">
      <c r="B33" s="60">
        <v>24</v>
      </c>
      <c r="C33" s="66"/>
      <c r="D33" s="67"/>
      <c r="E33" s="77"/>
      <c r="F33" s="69"/>
      <c r="G33" s="68"/>
      <c r="H33" s="70"/>
      <c r="I33" s="82"/>
      <c r="J33" s="83"/>
    </row>
    <row r="34" spans="2:10" ht="16.5" thickBot="1" x14ac:dyDescent="0.3">
      <c r="B34" s="61">
        <v>25</v>
      </c>
      <c r="C34" s="71"/>
      <c r="D34" s="72"/>
      <c r="E34" s="78"/>
      <c r="F34" s="74"/>
      <c r="G34" s="73"/>
      <c r="H34" s="75"/>
      <c r="I34" s="84"/>
      <c r="J34" s="85"/>
    </row>
    <row r="36" spans="2:10" ht="50.25" customHeight="1" x14ac:dyDescent="0.25">
      <c r="B36" s="129" t="s">
        <v>22</v>
      </c>
      <c r="C36" s="129"/>
      <c r="D36" s="129"/>
      <c r="E36" s="129"/>
      <c r="F36" s="129"/>
      <c r="G36" s="129"/>
      <c r="H36" s="129"/>
      <c r="I36" s="129"/>
      <c r="J36" s="129"/>
    </row>
    <row r="37" spans="2:10" ht="29.25" customHeight="1" x14ac:dyDescent="0.25">
      <c r="B37" s="130" t="s">
        <v>58</v>
      </c>
      <c r="C37" s="130"/>
      <c r="D37" s="130"/>
      <c r="E37" s="130"/>
      <c r="F37" s="130"/>
      <c r="G37" s="130"/>
      <c r="H37" s="130"/>
      <c r="I37" s="130"/>
      <c r="J37" s="130"/>
    </row>
    <row r="38" spans="2:10" ht="30.75" customHeight="1" x14ac:dyDescent="0.25">
      <c r="B38" s="130" t="s">
        <v>57</v>
      </c>
      <c r="C38" s="130"/>
      <c r="D38" s="130"/>
      <c r="E38" s="130"/>
      <c r="F38" s="130"/>
      <c r="G38" s="130"/>
      <c r="H38" s="130"/>
      <c r="I38" s="130"/>
      <c r="J38" s="130"/>
    </row>
    <row r="39" spans="2:10" ht="39" customHeight="1" x14ac:dyDescent="0.25">
      <c r="B39" s="130"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0"/>
      <c r="D39" s="130"/>
      <c r="E39" s="130"/>
      <c r="F39" s="130"/>
      <c r="G39" s="130"/>
      <c r="H39" s="130"/>
      <c r="I39" s="130"/>
      <c r="J39" s="130"/>
    </row>
    <row r="41" spans="2:10" x14ac:dyDescent="0.25">
      <c r="C41" s="22"/>
      <c r="D41" s="22"/>
      <c r="E41" s="22"/>
      <c r="F41" s="22"/>
      <c r="G41" s="22"/>
      <c r="H41" s="22"/>
    </row>
    <row r="42" spans="2:10" ht="75" customHeight="1" x14ac:dyDescent="0.25">
      <c r="C42" s="120" t="s">
        <v>74</v>
      </c>
      <c r="D42" s="120"/>
      <c r="E42" s="22"/>
      <c r="F42" s="24" t="s">
        <v>42</v>
      </c>
      <c r="G42" s="22"/>
      <c r="H42" s="42"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7"/>
      <c r="C45" s="87"/>
      <c r="D45" s="87"/>
      <c r="E45" s="22"/>
      <c r="F45" s="22"/>
      <c r="G45" s="22"/>
      <c r="H45" s="22"/>
    </row>
    <row r="46" spans="2:10" x14ac:dyDescent="0.25">
      <c r="B46" s="87"/>
      <c r="C46" s="87"/>
      <c r="D46" s="87"/>
      <c r="E46" s="22"/>
      <c r="F46" s="22"/>
      <c r="G46" s="22"/>
      <c r="H46" s="22"/>
    </row>
    <row r="47" spans="2:10" x14ac:dyDescent="0.25">
      <c r="B47" s="87"/>
      <c r="C47" s="87"/>
      <c r="D47" s="87"/>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J18" r:id="rId19"/>
    <hyperlink ref="J19" r:id="rId20"/>
    <hyperlink ref="J20" r:id="rId21"/>
    <hyperlink ref="J21" r:id="rId22"/>
    <hyperlink ref="I20" r:id="rId23"/>
    <hyperlink ref="I21" r:id="rId24"/>
    <hyperlink ref="I22" r:id="rId25"/>
    <hyperlink ref="I23" r:id="rId26"/>
    <hyperlink ref="I24" r:id="rId27"/>
    <hyperlink ref="I25" r:id="rId28"/>
    <hyperlink ref="J22" r:id="rId29"/>
    <hyperlink ref="J23" r:id="rId30"/>
    <hyperlink ref="J24" r:id="rId31"/>
    <hyperlink ref="J25" r:id="rId32"/>
    <hyperlink ref="I26" r:id="rId33"/>
    <hyperlink ref="I27" r:id="rId34"/>
    <hyperlink ref="I28" r:id="rId35"/>
    <hyperlink ref="I29" r:id="rId36"/>
    <hyperlink ref="J26" r:id="rId37"/>
    <hyperlink ref="J27" r:id="rId38"/>
    <hyperlink ref="J28" r:id="rId39"/>
    <hyperlink ref="J29" r:id="rId40"/>
  </hyperlinks>
  <pageMargins left="0.7" right="0.7" top="0.75" bottom="0.75" header="0.3" footer="0.3"/>
  <pageSetup paperSize="9" scale="44"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2019-02-25T10:29:42Z</cp:lastPrinted>
  <dcterms:created xsi:type="dcterms:W3CDTF">2015-10-12T12:03:25Z</dcterms:created>
  <dcterms:modified xsi:type="dcterms:W3CDTF">2025-10-02T13:19:31Z</dcterms:modified>
</cp:coreProperties>
</file>